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lovakia\"/>
    </mc:Choice>
  </mc:AlternateContent>
  <xr:revisionPtr revIDLastSave="0" documentId="13_ncr:1_{52143478-AE1C-4549-A267-EE04FDD33E0D}" xr6:coauthVersionLast="47" xr6:coauthVersionMax="47" xr10:uidLastSave="{00000000-0000-0000-0000-000000000000}"/>
  <bookViews>
    <workbookView xWindow="-11610" yWindow="-21720" windowWidth="51840" windowHeight="21240" tabRatio="604" activeTab="1"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G16" i="15"/>
  <c r="E16" i="15" l="1"/>
  <c r="J11" i="15"/>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<sst xmlns="http://schemas.openxmlformats.org/spreadsheetml/2006/main" count="632" uniqueCount="235">
  <si>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</si>
  <si>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</si>
  <si>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</si>
  <si>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</si>
  <si>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</si>
  <si>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</si>
  <si>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</si>
  <si>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</si>
  <si>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</si>
  <si>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</si>
  <si>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</si>
  <si>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</si>
  <si>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</si>
  <si>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</si>
  <si>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</si>
  <si>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</si>
  <si>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</si>
  <si>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</si>
  <si>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</si>
  <si>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</si>
  <si>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</si>
  <si>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</si>
  <si>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</si>
  <si>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</si>
  <si>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</si>
  <si>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</si>
  <si>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</si>
  <si>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</si>
  <si>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</si>
  <si>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</si>
  <si>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</si>
  <si>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</si>
  <si>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</si>
  <si>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</si>
  <si>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</si>
  <si>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</si>
  <si>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</si>
  <si>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</si>
  <si>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</si>
  <si>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</si>
  <si>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</si>
  <si>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</si>
  <si>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</si>
  <si>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</si>
  <si>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</si>
  <si>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</si>
  <si>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</si>
  <si>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</si>
  <si>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</si>
  <si>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</si>
  <si>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</si>
  <si>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</si>
  <si>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</si>
  <si>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</si>
  <si>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</si>
  <si>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</si>
  <si>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</si>
  <si>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</si>
  <si>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</si>
  <si>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</si>
  <si>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</si>
  <si>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</si>
  <si>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</si>
  <si>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</si>
  <si>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</si>
  <si>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</si>
  <si>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</si>
  <si>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</si>
  <si>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</si>
  <si>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</si>
  <si>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</si>
  <si>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</si>
  <si>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</si>
  <si>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</si>
  <si>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</si>
  <si>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</si>
  <si>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</si>
  <si>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</si>
  <si>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</si>
  <si>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</si>
  <si>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</si>
  <si>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</si>
  <si>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</si>
  <si>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</si>
  <si>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</si>
  <si>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</si>
  <si>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</si>
  <si>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</si>
  <si>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</si>
  <si>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</si>
  <si>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</si>
  <si>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</si>
  <si>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</si>
  <si>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</si>
  <si>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</si>
  <si>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</si>
  <si>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</si>
  <si>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</si>
  <si>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</si>
  <si>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</si>
  <si>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</si>
  <si>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</si>
  <si>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</si>
  <si>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</si>
  <si>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</si>
  <si>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</si>
  <si>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</si>
  <si>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</si>
  <si>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</si>
  <si>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</si>
  <si>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</si>
  <si>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</si>
  <si>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</si>
  <si>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</si>
  <si>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</si>
  <si>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</si>
  <si>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</si>
  <si>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</si>
  <si>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</si>
  <si>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</si>
  <si>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</si>
  <si>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</si>
  <si>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</si>
  <si>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</si>
  <si>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</si>
  <si>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</si>
  <si>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</si>
  <si>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</si>
  <si>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</si>
  <si>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</si>
  <si>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</si>
  <si>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</si>
  <si>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</si>
  <si>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</si>
  <si>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</si>
  <si>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</si>
  <si>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</si>
  <si>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</si>
  <si>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</si>
  <si>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</si>
  <si>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</si>
  <si>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</si>
  <si>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</si>
  <si>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</si>
  <si>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</si>
  <si>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</si>
  <si>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</si>
  <si>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</si>
  <si>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</si>
  <si>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</si>
  <si>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</si>
  <si>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</si>
  <si>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</si>
  <si>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</si>
  <si>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</si>
  <si>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</si>
  <si>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</si>
  <si>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</si>
  <si>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</si>
  <si>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</si>
  <si>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</si>
  <si>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</si>
  <si>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</si>
  <si>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</si>
  <si>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</si>
  <si>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</si>
  <si>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</si>
  <si>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</si>
  <si>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</si>
  <si>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</si>
  <si>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</si>
  <si>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</si>
  <si>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</si>
  <si>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</si>
  <si>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</si>
  <si>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</si>
  <si>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</si>
  <si>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</si>
  <si>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</si>
  <si>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</si>
  <si>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</si>
  <si>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</si>
  <si>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</si>
  <si>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</si>
  <si>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</si>
  <si>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</si>
  <si>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</si>
  <si>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</si>
  <si>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</si>
  <si>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</si>
  <si>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</si>
  <si>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</si>
  <si>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</si>
  <si>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</si>
  <si>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</si>
  <si>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</si>
  <si>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</si>
  <si>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</si>
  <si>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</si>
  <si>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</si>
  <si>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</si>
  <si>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</si>
  <si>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</si>
  <si>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</si>
  <si>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</si>
  <si>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</si>
  <si>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</si>
  <si>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</si>
  <si>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</si>
  <si>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</si>
  <si>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</si>
  <si>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</si>
  <si>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</si>
  <si>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</si>
  <si>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</si>
  <si>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</si>
  <si>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</si>
  <si>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</si>
  <si>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</si>
  <si>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</si>
  <si>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</si>
  <si>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</si>
  <si>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</si>
  <si>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</si>
  <si>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</si>
  <si>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</si>
  <si>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</si>
  <si>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Slovak Environment Agency</t>
  </si>
  <si>
    <t>Ministry of Environment of the Slovak Republic (MoE SR)</t>
  </si>
  <si>
    <t>The MoE SR keeps records of data reported according to Art. 75f par. 5 Act No. 79/2015 Coll. as amended by producers of fishing gear containing plastic.</t>
  </si>
  <si>
    <t>1.</t>
  </si>
  <si>
    <t xml:space="preserve">As the SR is a landlocked country, the quantities of collected waste fishing gear listed in Table B of Annex 1 to Commission Implementing Decision (EU) 2021/958 equal 0 t.
</t>
  </si>
  <si>
    <t xml:space="preserve">Producers of fishing gear containing plastic are obliged to report data according to Art. 75f par. 5 Act No. 79/2015 Coll. as amended to the MoE SR.  No producers of fishing gear (Art. 3 para 4 of the SUP Directive) are registered in the Slovak Republic. For this reason, the quantities of fishing gear placed on the market of the SR in Table A of Annex 1 to Commission Implementing Decision (EU) 2021/958 equal 0 t. </t>
  </si>
  <si>
    <t>The SEA ensures the implementation of partial activities related to fulfilment of reporting obligations (report preparation and reporting data in selected reporting areas regarding the environment) for the EC.</t>
  </si>
  <si>
    <t>Slovak Environment Agency (SEA)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</si>
</sst>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topLeftCell="A16" zoomScale="85" zoomScaleNormal="85" workbookViewId="0">
      <selection activeCell="E7" sqref="E7"/>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106</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113</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107</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108</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195</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109</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196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110</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topLeftCell="A10" zoomScale="85" zoomScaleNormal="85" workbookViewId="0">
      <selection activeCell="I13" sqref="I13"/>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0"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0"/>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174</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2" t="s">
        <v>127</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1</v>
      </c>
      <c r="E7" s="53" t="s">
        <v>157</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165</v>
      </c>
      <c r="E10" s="82" t="s">
        <v>92</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1" t="s">
        <v>178</v>
      </c>
      <c r="F11" s="85"/>
      <c r="G11" s="85"/>
      <c r="H11" s="85"/>
      <c r="I11" s="87" t="s">
        <v>185</v>
      </c>
      <c r="J11" s="87"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128</v>
      </c>
      <c r="C12" s="23" t="s">
        <v>53</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Slovakia</v>
      </c>
      <c r="C13" s="54" t="str">
        <f>E$8</f>
        <v>2022</v>
      </c>
      <c r="D13" s="28" t="s">
        <v>209</v>
      </c>
      <c r="E13" s="33">
        <v>0</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2" t="s">
        <v>93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1" t="s">
        <v>99</v>
      </c>
      <c r="F16" s="87" t="s">
        <v>181</v>
      </c>
      <c r="G16" s="87" t="s">
        <v>210</v>
      </c>
      <c r="H16" s="87" t="s">
        <v>98</v>
      </c>
      <c r="I16" s="36"/>
      <c r="J16" s="87"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128</v>
      </c>
      <c r="C17" s="23" t="s">
        <v>53</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Slovakia</v>
      </c>
      <c r="C18" s="54" t="str">
        <f t="shared" ref="C18:C24" si="1">E$8</f>
        <v>2022</v>
      </c>
      <c r="D18" s="28" t="s">
        <v>4</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Slovakia</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Slovakia</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Slovakia</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Slovakia</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Slovakia</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Slovakia</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2" t="s">
        <v>94</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1" t="s">
        <v>186</v>
      </c>
      <c r="F27" s="48"/>
      <c r="G27" s="48"/>
      <c r="H27" s="48"/>
      <c r="I27" s="87" t="s">
        <v>182</v>
      </c>
      <c r="J27" s="87"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128</v>
      </c>
      <c r="C28" s="23" t="s">
        <v>53</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Slovakia</v>
      </c>
      <c r="C29" s="54" t="str">
        <f>E$8</f>
        <v>2022</v>
      </c>
      <c r="D29" s="28" t="s">
        <v>12</v>
      </c>
      <c r="E29" s="34">
        <f>SUM(I29:J29)</f>
        <v>0</v>
      </c>
      <c r="F29" s="37"/>
      <c r="G29" s="37"/>
      <c r="H29" s="37"/>
      <c r="I29" s="34">
        <v>0</v>
      </c>
      <c r="J29" s="34">
        <v>0</v>
      </c>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Slovakia</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Slovakia</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Slovakia</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Slovakia</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2" t="s">
        <v>95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1" t="s">
        <v>188</v>
      </c>
      <c r="F36" s="48"/>
      <c r="G36" s="48"/>
      <c r="H36" s="48"/>
      <c r="I36" s="87" t="s">
        <v>100</v>
      </c>
      <c r="J36" s="87"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17</v>
      </c>
      <c r="E38" s="34">
        <f>SUM(I38:J38)</f>
        <v>0</v>
      </c>
      <c r="F38" s="37"/>
      <c r="G38" s="37"/>
      <c r="H38" s="37"/>
      <c r="I38" s="34">
        <v>0</v>
      </c>
      <c r="J38" s="34">
        <v>0</v>
      </c>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18</v>
      </c>
      <c r="E40" s="95" t="s">
        <v>19</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20</v>
      </c>
      <c r="E41" s="95" t="s">
        <v>21</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B5" zoomScale="80" zoomScaleNormal="80" workbookViewId="0">
      <selection activeCell="I11" sqref="I11"/>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191</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127</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2" t="s">
        <v>92</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1" t="s">
        <v>178</v>
      </c>
      <c r="F9" s="85"/>
      <c r="G9" s="85"/>
      <c r="H9" s="85"/>
      <c r="I9" s="87" t="s">
        <v>185</v>
      </c>
      <c r="J9" s="87"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Slovakia</v>
      </c>
      <c r="C11" s="26" t="str">
        <f>'Fishing gear-PoM'!E$8</f>
        <v>2022</v>
      </c>
      <c r="D11" s="28" t="s">
        <v>209</v>
      </c>
      <c r="E11" s="33">
        <v>0</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2" t="s">
        <v>93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1" t="s">
        <v>99</v>
      </c>
      <c r="F14" s="87" t="s">
        <v>96</v>
      </c>
      <c r="G14" s="87" t="s">
        <v>97</v>
      </c>
      <c r="H14" s="87" t="s">
        <v>98</v>
      </c>
      <c r="I14" s="68"/>
      <c r="J14" s="87"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128</v>
      </c>
      <c r="C15" s="23" t="s">
        <v>53</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Slovakia</v>
      </c>
      <c r="C16" s="26" t="str">
        <f>'Fishing gear-PoM'!E$8</f>
        <v>2022</v>
      </c>
      <c r="D16" s="28" t="s">
        <v>4</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Slovakia</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Slovakia</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Slovakia</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Slovakia</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Slovakia</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Slovakia</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2" t="s">
        <v>94</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1" t="s">
        <v>186</v>
      </c>
      <c r="F25" s="2"/>
      <c r="G25" s="2"/>
      <c r="H25" s="2"/>
      <c r="I25" s="87" t="s">
        <v>182</v>
      </c>
      <c r="J25" s="87"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Slovakia</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Slovakia</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Slovakia</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Slovakia</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Slovakia</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2" t="s">
        <v>95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1" t="s">
        <v>188</v>
      </c>
      <c r="F34" s="2"/>
      <c r="G34" s="2"/>
      <c r="H34" s="2"/>
      <c r="I34" s="87" t="s">
        <v>100</v>
      </c>
      <c r="J34" s="87"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Slovakia</v>
      </c>
      <c r="C36" s="26" t="str">
        <f>'Fishing gear-PoM'!E$8</f>
        <v>2022</v>
      </c>
      <c r="D36" s="28" t="s">
        <v>17</v>
      </c>
      <c r="E36" s="34">
        <f>SUM(I36:J36)</f>
        <v>0</v>
      </c>
      <c r="F36" s="70"/>
      <c r="G36" s="70"/>
      <c r="H36" s="70"/>
      <c r="I36" s="34">
        <v>0</v>
      </c>
      <c r="J36" s="34">
        <v>0</v>
      </c>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18</v>
      </c>
      <c r="E38" s="95" t="s">
        <v>19</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20</v>
      </c>
      <c r="E39" s="95" t="s">
        <v>21</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topLeftCell="A5" zoomScale="85" zoomScaleNormal="85" workbookViewId="0">
      <selection activeCell="E10" sqref="E10:E1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172</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Slovakia</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Slovakia</v>
      </c>
      <c r="C9" s="26" t="str">
        <f>'Fishing gear-PoM'!E$8</f>
        <v>2022</v>
      </c>
      <c r="D9" s="4"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Slovakia</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Slovakia</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Slovakia</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Slovakia</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Slovakia</v>
      </c>
      <c r="C14" s="26" t="str">
        <f>'Fishing gear-PoM'!E$8</f>
        <v>2022</v>
      </c>
      <c r="D14" s="32" t="s">
        <v>176</v>
      </c>
      <c r="E14" s="42">
        <v>45575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Slovakia</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Slovakia</v>
      </c>
      <c r="C16" s="26" t="str">
        <f>'Fishing gear-PoM'!E$8</f>
        <v>2022</v>
      </c>
      <c r="D16" s="4"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Slovakia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58.2" thickBot="1" x14ac:dyDescent="0.35">
      <c r="B20" s="26" t="str">
        <f>'Fishing gear-PoM'!E$7</f>
        <v>Slovakia</v>
      </c>
      <c r="C20" s="26" t="str">
        <f>'Fishing gear-PoM'!E$8</f>
        <v>2022</v>
      </c>
      <c r="D20" s="40" t="s">
        <v>228</v>
      </c>
      <c r="E20" s="40" t="s">
        <v>229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72.599999999999994" thickBot="1" x14ac:dyDescent="0.35">
      <c r="B21" s="26" t="str">
        <f>'Fishing gear-PoM'!E$7</f>
        <v>Slovakia</v>
      </c>
      <c r="C21" s="26" t="str">
        <f>'Fishing gear-PoM'!E$8</f>
        <v>2022</v>
      </c>
      <c r="D21" s="41" t="s">
        <v>234</v>
      </c>
      <c r="E21" s="41" t="s">
        <v>233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Slovakia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Slovakia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Slovakia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7" zoomScale="87" zoomScaleNormal="100" workbookViewId="0">
      <selection activeCell="E23" sqref="E23:G23"/>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172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8" t="s">
        <v>35</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Slovakia</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Slovakia</v>
      </c>
      <c r="C12" s="26" t="str">
        <f>'Fishing gear-PoM'!E$8</f>
        <v>2022</v>
      </c>
      <c r="D12" s="4" t="s">
        <v>189</v>
      </c>
      <c r="E12" s="53" t="s">
        <v>135</v>
      </c>
      <c r="F12" s="41"/>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Slovakia</v>
      </c>
      <c r="C13" s="26" t="str">
        <f>'Fishing gear-PoM'!E$8</f>
        <v>2022</v>
      </c>
      <c r="D13" s="4" t="s">
        <v>39</v>
      </c>
      <c r="E13" s="53" t="s">
        <v>135</v>
      </c>
      <c r="F13" s="41"/>
      <c r="G13" s="58"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Slovakia</v>
      </c>
      <c r="C14" s="26" t="str">
        <f>'Fishing gear-PoM'!E$8</f>
        <v>2022</v>
      </c>
      <c r="D14" s="4" t="s">
        <v>40</v>
      </c>
      <c r="E14" s="53" t="s">
        <v>133</v>
      </c>
      <c r="F14" s="41" t="s">
        <v>230</v>
      </c>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Slovakia</v>
      </c>
      <c r="C15" s="26" t="str">
        <f>'Fishing gear-PoM'!E$8</f>
        <v>2022</v>
      </c>
      <c r="D15" s="4" t="s">
        <v>41</v>
      </c>
      <c r="E15" s="53" t="s">
        <v>135</v>
      </c>
      <c r="F15" s="41"/>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Slovakia</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Slovakia</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Slovakia</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Slovakia</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1" t="s">
        <v>169</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12" t="s">
        <v>45</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Slovakia</v>
      </c>
      <c r="C23" s="26" t="str">
        <f>'Fishing gear-PoM'!E$8</f>
        <v>2022</v>
      </c>
      <c r="D23" s="41" t="s">
        <v>230</v>
      </c>
      <c r="E23" s="109" t="s">
        <v>232</v>
      </c>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Slovakia</v>
      </c>
      <c r="C24" s="26" t="str">
        <f>'Fishing gear-PoM'!E$8</f>
        <v>2022</v>
      </c>
      <c r="D24" s="41"/>
      <c r="E24" s="109"/>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Slovakia</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Slovakia</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Slovakia</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Slovakia</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Slovakia</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Slovakia</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E11" sqref="E11"/>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172</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8" t="s">
        <v>102</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Slovakia</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Slovakia</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Slovakia</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Slovakia</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Slovakia</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Slovakia</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Slovakia</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Slovakia</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Slovakia</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Slovakia</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Slovakia</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Slovakia</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Slovakia</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Slovakia</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18</v>
      </c>
      <c r="E29" s="128" t="s">
        <v>194</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topLeftCell="A7" zoomScale="85" zoomScaleNormal="85" workbookViewId="0">
      <selection activeCell="R17" sqref="R17"/>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172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51</v>
      </c>
      <c r="E7" s="130"/>
      <c r="F7" s="130"/>
      <c r="G7" s="130"/>
      <c r="H7" s="130"/>
      <c r="I7" s="130"/>
      <c r="J7" s="130"/>
      <c r="K7" s="130"/>
      <c r="L7" s="131"/>
    </row>
    <row r="8" spans="1:54" ht="32.25" customHeight="1" x14ac:dyDescent="0.3">
      <c r="A8" s="2"/>
      <c r="B8" s="2"/>
      <c r="C8" s="2"/>
      <c r="D8" s="132" t="s">
        <v>103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8" t="s">
        <v>222</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Slovakia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Slovakia</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Slovakia</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Slovakia</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9" t="s">
        <v>43</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12" t="s">
        <v>45</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Slovakia</v>
      </c>
      <c r="C18" s="26" t="str">
        <f>'Fishing gear-PoM'!E$8</f>
        <v>2022</v>
      </c>
      <c r="D18" s="40" t="s">
        <v>230</v>
      </c>
      <c r="E18" s="155" t="s">
        <v>232</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Slovakia</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Slovakia</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Slovakia</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Slovakia</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Slovakia</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5" t="s">
        <v>59</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128</v>
      </c>
      <c r="C26" s="23" t="s">
        <v>53</v>
      </c>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Slovakia</v>
      </c>
      <c r="C27" s="26" t="str">
        <f>'Fishing gear-PoM'!E$8</f>
        <v>2022</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Slovakia</v>
      </c>
      <c r="C28" s="26" t="str">
        <f>'Fishing gear-PoM'!E$8</f>
        <v>2022</v>
      </c>
      <c r="D28" s="4" t="s">
        <v>63</v>
      </c>
      <c r="E28" s="109"/>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Slovakia</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Slovakia</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Slovakia</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Slovakia</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Slovakia</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Slovakia</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Slovakia</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Slovakia</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Slovakia</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Slovakia</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2" t="s">
        <v>193</v>
      </c>
      <c r="E40" s="143"/>
      <c r="F40" s="143"/>
      <c r="G40" s="143"/>
      <c r="H40" s="143"/>
      <c r="I40" s="143"/>
      <c r="J40" s="143"/>
      <c r="K40" s="143"/>
      <c r="L40" s="143"/>
      <c r="M40" s="14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Slovakia</v>
      </c>
      <c r="C44" s="26" t="str">
        <f>'Fishing gear-PoM'!E$8</f>
        <v>2022</v>
      </c>
      <c r="D44" s="10" t="s">
        <v>74</v>
      </c>
      <c r="E44" s="53" t="s">
        <v>131</v>
      </c>
      <c r="F44" s="53" t="s">
        <v>131</v>
      </c>
      <c r="G44" s="53" t="s">
        <v>131</v>
      </c>
      <c r="H44" s="53" t="s">
        <v>131</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Slovakia</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Slovakia</v>
      </c>
      <c r="C49" s="26" t="str">
        <f>'Fishing gear-PoM'!E$8</f>
        <v>2022</v>
      </c>
      <c r="D49" s="10" t="s">
        <v>74</v>
      </c>
      <c r="E49" s="139"/>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Slovakia</v>
      </c>
      <c r="C50" s="26" t="str">
        <f>'Fishing gear-PoM'!E$8</f>
        <v>2022</v>
      </c>
      <c r="D50" s="10" t="s">
        <v>75</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16" zoomScale="85" zoomScaleNormal="85" workbookViewId="0">
      <selection activeCell="B2" sqref="B2"/>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172</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58" t="s">
        <v>224</v>
      </c>
      <c r="E8" s="159"/>
      <c r="F8" s="159"/>
      <c r="G8" s="159"/>
      <c r="H8" s="16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Slovakia</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Slovakia</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Slovakia</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Slovakia</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Slovakia</v>
      </c>
      <c r="C17" s="26" t="str">
        <f>'Fishing gear-PoM'!E$8</f>
        <v>2022</v>
      </c>
      <c r="D17" s="41" t="s">
        <v>131</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Slovakia</v>
      </c>
      <c r="C18" s="26" t="str">
        <f>'Fishing gear-PoM'!E$8</f>
        <v>2022</v>
      </c>
      <c r="D18" s="41" t="s">
        <v>131</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Slovakia</v>
      </c>
      <c r="C19" s="26" t="str">
        <f>'Fishing gear-PoM'!E$8</f>
        <v>2022</v>
      </c>
      <c r="D19" s="41" t="s">
        <v>131</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Slovakia</v>
      </c>
      <c r="C20" s="26" t="str">
        <f>'Fishing gear-PoM'!E$8</f>
        <v>2022</v>
      </c>
      <c r="D20" s="41" t="s">
        <v>131</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63" t="s">
        <v>79</v>
      </c>
      <c r="F24" s="164"/>
      <c r="G24" s="164"/>
      <c r="H24" s="16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Slovakia</v>
      </c>
      <c r="C25" s="26" t="str">
        <f>'Fishing gear-PoM'!E$8</f>
        <v>2022</v>
      </c>
      <c r="D25" s="40"/>
      <c r="E25" s="166"/>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Slovakia</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Slovakia</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Slovakia</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Slovakia</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Slovakia</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Slovakia</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Slovakia</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Slovakia</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F20:H20"/>
    <mergeCell ref="D15:H15"/>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opLeftCell="A5" zoomScaleNormal="100" workbookViewId="0">
      <selection activeCell="E10" sqref="E10:E12"/>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175</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Slovakia</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Slovakia</v>
      </c>
      <c r="C9" s="26" t="str">
        <f>'Fishing gear-PoM'!E$8</f>
        <v>2022</v>
      </c>
      <c r="D9" s="15"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Slovakia</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Slovakia</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Slovakia</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Slovakia</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Slovakia</v>
      </c>
      <c r="C14" s="26" t="str">
        <f>'Fishing gear-PoM'!E$8</f>
        <v>2022</v>
      </c>
      <c r="D14" s="32" t="s">
        <v>176</v>
      </c>
      <c r="E14" s="42">
        <v>45575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Slovakia</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Slovakia</v>
      </c>
      <c r="C16" s="26" t="str">
        <f>'Fishing gear-PoM'!E$8</f>
        <v>2022</v>
      </c>
      <c r="D16" s="15"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Slovakia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58.2" thickBot="1" x14ac:dyDescent="0.35">
      <c r="A20" s="2"/>
      <c r="B20" s="26" t="str">
        <f>'Fishing gear-PoM'!E$7</f>
        <v>Slovakia</v>
      </c>
      <c r="C20" s="26" t="str">
        <f>'Fishing gear-PoM'!E$8</f>
        <v>2022</v>
      </c>
      <c r="D20" s="40" t="s">
        <v>228</v>
      </c>
      <c r="E20" s="40" t="s">
        <v>229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72.599999999999994" thickBot="1" x14ac:dyDescent="0.35">
      <c r="A21" s="2"/>
      <c r="B21" s="26" t="str">
        <f>'Fishing gear-PoM'!E$7</f>
        <v>Slovakia</v>
      </c>
      <c r="C21" s="26" t="str">
        <f>'Fishing gear-PoM'!E$8</f>
        <v>2022</v>
      </c>
      <c r="D21" s="41" t="s">
        <v>234</v>
      </c>
      <c r="E21" s="41" t="s">
        <v>233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Slovakia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Slovakia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Slovakia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800-000003000000}">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A7" zoomScale="85" zoomScaleNormal="85" workbookViewId="0">
      <selection activeCell="E16" sqref="E16"/>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89" t="s">
        <v>175</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1" t="s">
        <v>35</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Slovakia</v>
      </c>
      <c r="C11" s="26" t="str">
        <f>'Fishing gear-PoM'!E$8</f>
        <v>2022</v>
      </c>
      <c r="D11" s="4" t="s">
        <v>38</v>
      </c>
      <c r="E11" s="40" t="s">
        <v>135</v>
      </c>
      <c r="F11" s="41"/>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Slovakia</v>
      </c>
      <c r="C12" s="26" t="str">
        <f>'Fishing gear-PoM'!E$8</f>
        <v>2022</v>
      </c>
      <c r="D12" s="4" t="s">
        <v>190</v>
      </c>
      <c r="E12" s="40" t="s">
        <v>135</v>
      </c>
      <c r="F12" s="41"/>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Slovakia</v>
      </c>
      <c r="C13" s="26" t="str">
        <f>'Fishing gear-PoM'!E$8</f>
        <v>2022</v>
      </c>
      <c r="D13" s="4" t="s">
        <v>89</v>
      </c>
      <c r="E13" s="40" t="s">
        <v>135</v>
      </c>
      <c r="F13" s="41"/>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Slovakia</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Slovakia</v>
      </c>
      <c r="C15" s="26" t="str">
        <f>'Fishing gear-PoM'!E$8</f>
        <v>2022</v>
      </c>
      <c r="D15" s="4" t="s">
        <v>41</v>
      </c>
      <c r="E15" s="40" t="s">
        <v>135</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Slovakia</v>
      </c>
      <c r="C16" s="26" t="str">
        <f>'Fishing gear-PoM'!E$8</f>
        <v>2022</v>
      </c>
      <c r="D16" s="4" t="s">
        <v>90</v>
      </c>
      <c r="E16" s="40" t="s">
        <v>135</v>
      </c>
      <c r="F16" s="41"/>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Slovakia</v>
      </c>
      <c r="C17" s="26" t="str">
        <f>'Fishing gear-PoM'!E$8</f>
        <v>2022</v>
      </c>
      <c r="D17" s="4" t="s">
        <v>42</v>
      </c>
      <c r="E17" s="41" t="s">
        <v>131</v>
      </c>
      <c r="F17" s="41"/>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Slovakia</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Slovakia</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Slovakia</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1" t="s">
        <v>169</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12" t="s">
        <v>45</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Slovakia</v>
      </c>
      <c r="C24" s="26" t="str">
        <f>'Fishing gear-PoM'!E$8</f>
        <v>2022</v>
      </c>
      <c r="D24" s="43"/>
      <c r="E24" s="172"/>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Slovakia</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Slovakia</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Slovakia</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Slovakia</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Slovakia</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Slovakia</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Slovakia</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B3" sqref="B3"/>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175</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102</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Slovakia</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Slovakia</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Slovakia</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Slovakia</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Slovakia</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Slovakia</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Slovakia</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Slovakia</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Slovakia</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Slovakia</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Slovakia</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Slovakia</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Slovakia</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Slovakia</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18</v>
      </c>
      <c r="E29" s="128" t="s">
        <v>50</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topLeftCell="A55" zoomScale="85" zoomScaleNormal="85" workbookViewId="0">
      <selection activeCell="R18" sqref="R18"/>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175</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51</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91</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9" t="s">
        <v>225</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Slovakia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Slovakia</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Slovakia</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Slovakia</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49" t="s">
        <v>43</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12" t="s">
        <v>45</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Slovakia</v>
      </c>
      <c r="C18" s="26" t="str">
        <f>'Fishing gear-PoM'!E$8</f>
        <v>2022</v>
      </c>
      <c r="D18" s="40" t="s">
        <v>230</v>
      </c>
      <c r="E18" s="155" t="s">
        <v>231</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Slovakia</v>
      </c>
      <c r="C19" s="26" t="str">
        <f>'Fishing gear-PoM'!E$8</f>
        <v>2022</v>
      </c>
      <c r="D19" s="41"/>
      <c r="E19" s="109"/>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Slovakia</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Slovakia</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Slovakia</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Slovakia</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59</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128</v>
      </c>
      <c r="C27" s="23" t="s">
        <v>53</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Slovakia</v>
      </c>
      <c r="C28" s="26" t="str">
        <f>'Fishing gear-PoM'!E$8</f>
        <v>2022</v>
      </c>
      <c r="D28" s="4" t="s">
        <v>63</v>
      </c>
      <c r="E28" s="109"/>
      <c r="F28" s="110"/>
      <c r="G28" s="110"/>
      <c r="H28" s="110"/>
      <c r="I28" s="110"/>
      <c r="J28" s="110"/>
      <c r="K28" s="110"/>
      <c r="L28" s="11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Slovakia</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Slovakia</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Slovakia</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Slovakia</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Slovakia</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Slovakia</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Slovakia</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Slovakia</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Slovakia</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Slovakia</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2" t="s">
        <v>116</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Slovakia</v>
      </c>
      <c r="C44" s="26" t="str">
        <f>'Fishing gear-PoM'!E$8</f>
        <v>2022</v>
      </c>
      <c r="D44" s="10" t="s">
        <v>74</v>
      </c>
      <c r="E44" s="40" t="s">
        <v>131</v>
      </c>
      <c r="F44" s="40" t="s">
        <v>131</v>
      </c>
      <c r="G44" s="40" t="s">
        <v>131</v>
      </c>
      <c r="H44" s="40" t="s">
        <v>131</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Slovakia</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Slovakia</v>
      </c>
      <c r="C49" s="26" t="str">
        <f>'Fishing gear-PoM'!E$8</f>
        <v>2022</v>
      </c>
      <c r="D49" s="10" t="s">
        <v>74</v>
      </c>
      <c r="E49" s="155"/>
      <c r="F49" s="156"/>
      <c r="G49" s="156"/>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Slovakia</v>
      </c>
      <c r="C50" s="26" t="str">
        <f>'Fishing gear-PoM'!E$8</f>
        <v>2022</v>
      </c>
      <c r="D50" s="10" t="s">
        <v>75</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topLeftCell="A10" zoomScale="85" zoomScaleNormal="85" workbookViewId="0">
      <selection activeCell="B2" sqref="B2"/>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175</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1" t="s">
        <v>173</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Slovakia</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Slovakia</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Slovakia</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Slovakia</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Slovakia</v>
      </c>
      <c r="C17" s="26" t="str">
        <f>'Fishing gear-PoM'!E$8</f>
        <v>2022</v>
      </c>
      <c r="D17" s="41" t="s">
        <v>131</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Slovakia</v>
      </c>
      <c r="C18" s="26" t="str">
        <f>'Fishing gear-PoM'!E$8</f>
        <v>2022</v>
      </c>
      <c r="D18" s="41" t="s">
        <v>131</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Slovakia</v>
      </c>
      <c r="C19" s="26" t="str">
        <f>'Fishing gear-PoM'!E$8</f>
        <v>2022</v>
      </c>
      <c r="D19" s="41" t="s">
        <v>131</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Slovakia</v>
      </c>
      <c r="C20" s="26" t="str">
        <f>'Fishing gear-PoM'!E$8</f>
        <v>2022</v>
      </c>
      <c r="D20" s="41" t="s">
        <v>131</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63" t="s">
        <v>79</v>
      </c>
      <c r="F24" s="164"/>
      <c r="G24" s="164"/>
      <c r="H24" s="1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Slovakia</v>
      </c>
      <c r="C25" s="26" t="str">
        <f>'Fishing gear-PoM'!E$8</f>
        <v>2022</v>
      </c>
      <c r="D25" s="40"/>
      <c r="E25" s="166"/>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Slovakia</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Slovakia</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Slovakia</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Slovakia</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Slovakia</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Slovakia</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Slovakia</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Slovakia</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C93DCF-90DC-4389-9C1B-6FFA5BAB5126}">
  <ds:schemaRefs>
    <ds:schemaRef ds:uri="0ab27300-963f-4f8d-9bae-e9aa98dabc2e"/>
    <ds:schemaRef ds:uri="http://schemas.microsoft.com/office/2006/documentManagement/types"/>
    <ds:schemaRef ds:uri="http://schemas.microsoft.com/office/infopath/2007/PartnerControls"/>
    <ds:schemaRef ds:uri="http://purl.org/dc/elements/1.1/"/>
    <ds:schemaRef ds:uri="http://purl.org/dc/dcmitype/"/>
    <ds:schemaRef ds:uri="http://schemas.microsoft.com/office/2006/metadata/properties"/>
    <ds:schemaRef ds:uri="http://purl.org/dc/terms/"/>
    <ds:schemaRef ds:uri="http://schemas.openxmlformats.org/package/2006/metadata/core-properties"/>
    <ds:schemaRef ds:uri="bde7d478-d854-492c-97f6-92fba056400e"/>
    <ds:schemaRef ds:uri="http://www.w3.org/XML/1998/namespace"/>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BDC84B99-FEF3-4C97-9F34-252FB78CB7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2025-03-24T12:43:14Z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7438200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